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85" windowWidth="10455" windowHeight="7725"/>
  </bookViews>
  <sheets>
    <sheet name="Лист1" sheetId="1" r:id="rId1"/>
  </sheets>
  <definedNames>
    <definedName name="_xlnm.Print_Area" localSheetId="0">Лист1!$A$1:$J$29</definedName>
  </definedNames>
  <calcPr calcId="125725" iterate="1" iterateDelta="1E-4"/>
  <fileRecoveryPr repairLoad="1"/>
</workbook>
</file>

<file path=xl/calcChain.xml><?xml version="1.0" encoding="utf-8"?>
<calcChain xmlns="http://schemas.openxmlformats.org/spreadsheetml/2006/main">
  <c r="I19" i="1"/>
  <c r="H19"/>
  <c r="H18"/>
  <c r="H17"/>
  <c r="H14"/>
  <c r="I22" l="1"/>
  <c r="H16" l="1"/>
  <c r="I16"/>
  <c r="H23" l="1"/>
  <c r="I13"/>
  <c r="H22"/>
  <c r="H21"/>
  <c r="H20"/>
  <c r="H15"/>
  <c r="H13"/>
  <c r="I23"/>
  <c r="I21"/>
  <c r="I20"/>
  <c r="I18"/>
  <c r="I17"/>
  <c r="I15"/>
  <c r="I14"/>
</calcChain>
</file>

<file path=xl/sharedStrings.xml><?xml version="1.0" encoding="utf-8"?>
<sst xmlns="http://schemas.openxmlformats.org/spreadsheetml/2006/main" count="59" uniqueCount="49">
  <si>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</si>
  <si>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</si>
  <si>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</si>
  <si>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</si>
  <si>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</si>
  <si>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</si>
  <si>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</si>
  <si>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</si>
  <si>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</si>
  <si>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</si>
  <si>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</si>
  <si>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</si>
  <si>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</si>
  <si>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</si>
  <si>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</si>
  <si>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</si>
  <si>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</si>
  <si>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</si>
  <si>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</si>
  <si>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число детей, отдохнувших в каникулярное время в 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</si>
  <si>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чел.</t>
  </si>
  <si>
    <t>число детей, посещающих лагеря труда и отдыха</t>
  </si>
  <si>
    <t>Основное мероприятие №3 «Организация отдыха детей в краевых и муниципальных профильных сменах в   оздоровительных учреждениях Краснодарского края»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</si>
  <si>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</si>
  <si>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доставленных к месту лечения и обратно</t>
  </si>
  <si>
    <t>Основное мероприятие № 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</si>
  <si>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</si>
  <si>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</si>
  <si>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число детей, охваченных экскурсионными мероприятиями</t>
  </si>
  <si>
    <t>доля занятости учащихся в дневных тематических площадках   и  вечерних спортивных площадках</t>
  </si>
  <si>
    <t>%</t>
  </si>
  <si>
    <t>Основное мероприятие №7 «Оздоровление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</si>
  <si>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Основное мероприятие №8 «Организация досуга подростков на дворовых площадках по месту жительства и  в клубах по месту жительства»</t>
  </si>
  <si>
    <t>число подростков, охваченных организацией досуга на дворовых площадках по месту жительства,  в клубах по месту жительства</t>
  </si>
  <si>
    <t>"Организация отдыха, оздоровления и занятости детей и подростков"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</si>
  <si>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</si>
  <si>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r>
      <t>Причины недостижения фактического значения показателя в отчетном периоде</t>
    </r>
    <r>
      <rPr>
        <sz val="14"/>
        <color rgb="FF000000"/>
        <rFont val="Calibri"/>
        <family val="2"/>
        <charset val="204"/>
      </rPr>
      <t>¹</t>
    </r>
  </si>
  <si>
    <t>В.В.Елисеева</t>
  </si>
  <si>
    <t>_________________</t>
  </si>
  <si>
    <t>Е.В. Бокова, т.6-28-81</t>
  </si>
  <si>
    <t>Исполнитель, тел.</t>
  </si>
  <si>
    <t>запланировано на 2-3 квартал</t>
  </si>
  <si>
    <t>Основное мероприятие №2  «Организация работы «Лагерей труда и отдыха дневного и круглосуточного пребывания»</t>
  </si>
  <si>
    <t>Основное мероприятие № 6 «Работа дневных тематических площадок и  вечерних спортивных площадок»</t>
  </si>
  <si>
    <t>Основное мероприятие № 5 «Организация экскурсий по краю, за пределами края, за пределами РФ»</t>
  </si>
  <si>
    <t>за 2022 год</t>
  </si>
  <si>
    <t>число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</si>
  <si>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сократилось количество  детей следующих на мероприятия, в связи с ограничением ОГИБДД на количество перевозки детей в школьных автобусах</t>
  </si>
  <si>
    <t>на заложенные средства удалось доставить 49 подростков в профильные смены, изменения в значение целевого показателя внесены не были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</si>
</sst>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u/>
      <vertAlign val="superscript"/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wrapText="1"/>
    </xf>
    <xf numFmtId="0" fontId="8" fillId="0" borderId="9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0"/>
  <sheetViews>
    <sheetView tabSelected="1" topLeftCell="A18" zoomScale="70" zoomScaleNormal="70" workbookViewId="0">
      <selection activeCell="L22" sqref="L22"/>
    </sheetView>
  </sheetViews>
  <sheetFormatPr defaultColWidth="9.140625" defaultRowHeight="15.75"/>
  <cols>
    <col min="1" max="1" width="14.5703125" style="1" customWidth="1"/>
    <col min="2" max="2" width="49.42578125" style="1" customWidth="1"/>
    <col min="3" max="3" width="50" style="1" customWidth="1"/>
    <col min="4" max="4" width="7" style="1" customWidth="1"/>
    <col min="5" max="5" width="9.85546875" style="23" customWidth="1"/>
    <col min="6" max="6" width="10.42578125" style="23" customWidth="1"/>
    <col min="7" max="7" width="8.85546875" style="23" customWidth="1"/>
    <col min="8" max="8" width="9.85546875" style="23" customWidth="1"/>
    <col min="9" max="9" width="10" style="23" customWidth="1"/>
    <col min="10" max="10" width="19.5703125" style="23" customWidth="1"/>
    <col min="11" max="16384" width="9.140625" style="1"/>
  </cols>
  <sheetData>
    <row r="1" spans="2:10" ht="12" customHeight="1"/>
    <row r="2" spans="2:10" ht="15.75" customHeight="1">
      <c r="B2" s="41" t="s">
        <v>0</v>
      </c>
      <c r="C2" s="41"/>
      <c r="D2" s="41"/>
      <c r="E2" s="41"/>
      <c r="F2" s="41"/>
      <c r="G2" s="41"/>
      <c r="H2" s="41"/>
      <c r="I2" s="41"/>
      <c r="J2" s="41"/>
    </row>
    <row r="3" spans="2:10" ht="15.75" customHeight="1">
      <c r="B3" s="41" t="s">
        <v>16</v>
      </c>
      <c r="C3" s="41"/>
      <c r="D3" s="41"/>
      <c r="E3" s="41"/>
      <c r="F3" s="41"/>
      <c r="G3" s="41"/>
      <c r="H3" s="41"/>
      <c r="I3" s="41"/>
      <c r="J3" s="41"/>
    </row>
    <row r="4" spans="2:10" ht="15.75" customHeight="1">
      <c r="B4" s="42" t="s">
        <v>34</v>
      </c>
      <c r="C4" s="42"/>
      <c r="D4" s="42"/>
      <c r="E4" s="42"/>
      <c r="F4" s="42"/>
      <c r="G4" s="42"/>
      <c r="H4" s="42"/>
      <c r="I4" s="42"/>
      <c r="J4" s="42"/>
    </row>
    <row r="5" spans="2:10" ht="15.75" customHeight="1">
      <c r="B5" s="42" t="s">
        <v>1</v>
      </c>
      <c r="C5" s="42"/>
      <c r="D5" s="42"/>
      <c r="E5" s="42"/>
      <c r="F5" s="42"/>
      <c r="G5" s="42"/>
      <c r="H5" s="42"/>
      <c r="I5" s="42"/>
      <c r="J5" s="42"/>
    </row>
    <row r="6" spans="2:10" ht="15.75" customHeight="1">
      <c r="B6" s="48" t="s">
        <v>45</v>
      </c>
      <c r="C6" s="48"/>
      <c r="D6" s="48"/>
      <c r="E6" s="48"/>
      <c r="F6" s="48"/>
      <c r="G6" s="48"/>
      <c r="H6" s="48"/>
      <c r="I6" s="48"/>
      <c r="J6" s="48"/>
    </row>
    <row r="7" spans="2:10" ht="15.75" customHeight="1">
      <c r="B7" s="44" t="s">
        <v>2</v>
      </c>
      <c r="C7" s="44"/>
      <c r="D7" s="44"/>
      <c r="E7" s="44"/>
      <c r="F7" s="44"/>
      <c r="G7" s="44"/>
      <c r="H7" s="44"/>
      <c r="I7" s="44"/>
      <c r="J7" s="44"/>
    </row>
    <row r="8" spans="2:10" ht="19.5" thickBot="1">
      <c r="B8" s="4"/>
      <c r="C8" s="4"/>
      <c r="D8" s="5"/>
      <c r="E8" s="25"/>
      <c r="F8" s="25"/>
      <c r="G8" s="25"/>
      <c r="H8" s="25"/>
      <c r="I8" s="25"/>
      <c r="J8" s="21"/>
    </row>
    <row r="9" spans="2:10" ht="51.75" customHeight="1" thickBot="1">
      <c r="B9" s="49" t="s">
        <v>3</v>
      </c>
      <c r="C9" s="49" t="s">
        <v>4</v>
      </c>
      <c r="D9" s="49" t="s">
        <v>5</v>
      </c>
      <c r="E9" s="45" t="s">
        <v>12</v>
      </c>
      <c r="F9" s="47"/>
      <c r="G9" s="46"/>
      <c r="H9" s="49" t="s">
        <v>7</v>
      </c>
      <c r="I9" s="49" t="s">
        <v>6</v>
      </c>
      <c r="J9" s="49" t="s">
        <v>36</v>
      </c>
    </row>
    <row r="10" spans="2:10" ht="138.75" customHeight="1" thickBot="1">
      <c r="B10" s="50"/>
      <c r="C10" s="50"/>
      <c r="D10" s="50"/>
      <c r="E10" s="6" t="s">
        <v>10</v>
      </c>
      <c r="F10" s="45" t="s">
        <v>11</v>
      </c>
      <c r="G10" s="46"/>
      <c r="H10" s="50"/>
      <c r="I10" s="50"/>
      <c r="J10" s="50"/>
    </row>
    <row r="11" spans="2:10" ht="19.5" thickBot="1">
      <c r="B11" s="51"/>
      <c r="C11" s="51"/>
      <c r="D11" s="51"/>
      <c r="E11" s="6" t="s">
        <v>8</v>
      </c>
      <c r="F11" s="6" t="s">
        <v>9</v>
      </c>
      <c r="G11" s="6" t="s">
        <v>8</v>
      </c>
      <c r="H11" s="51"/>
      <c r="I11" s="51"/>
      <c r="J11" s="51"/>
    </row>
    <row r="12" spans="2:10" ht="19.5" thickBot="1">
      <c r="B12" s="26">
        <v>1</v>
      </c>
      <c r="C12" s="26">
        <v>2</v>
      </c>
      <c r="D12" s="26">
        <v>3</v>
      </c>
      <c r="E12" s="6">
        <v>4</v>
      </c>
      <c r="F12" s="6">
        <v>5</v>
      </c>
      <c r="G12" s="6">
        <v>6</v>
      </c>
      <c r="H12" s="26" t="s">
        <v>17</v>
      </c>
      <c r="I12" s="26">
        <v>8</v>
      </c>
      <c r="J12" s="26">
        <v>9</v>
      </c>
    </row>
    <row r="13" spans="2:10" ht="190.5" customHeight="1" thickBot="1">
      <c r="B13" s="28" t="s">
        <v>18</v>
      </c>
      <c r="C13" s="8" t="s">
        <v>19</v>
      </c>
      <c r="D13" s="8" t="s">
        <v>20</v>
      </c>
      <c r="E13" s="17">
        <v>657</v>
      </c>
      <c r="F13" s="8">
        <v>1450</v>
      </c>
      <c r="G13" s="8">
        <v>1450</v>
      </c>
      <c r="H13" s="8">
        <f>G13-F13</f>
        <v>0</v>
      </c>
      <c r="I13" s="9">
        <f>G13/F13*100</f>
        <v>100</v>
      </c>
      <c r="J13" s="8"/>
    </row>
    <row r="14" spans="2:10" ht="82.5" customHeight="1" thickBot="1">
      <c r="B14" s="28" t="s">
        <v>42</v>
      </c>
      <c r="C14" s="8" t="s">
        <v>21</v>
      </c>
      <c r="D14" s="8" t="s">
        <v>20</v>
      </c>
      <c r="E14" s="17">
        <v>50</v>
      </c>
      <c r="F14" s="8">
        <v>50</v>
      </c>
      <c r="G14" s="8">
        <v>50</v>
      </c>
      <c r="H14" s="8">
        <f>G14-F14</f>
        <v>0</v>
      </c>
      <c r="I14" s="9">
        <f t="shared" ref="I14:I16" si="0">G14/F14*100</f>
        <v>100</v>
      </c>
      <c r="J14" s="8"/>
    </row>
    <row r="15" spans="2:10" ht="81.75" customHeight="1" thickBot="1">
      <c r="B15" s="35" t="s">
        <v>22</v>
      </c>
      <c r="C15" s="8" t="s">
        <v>23</v>
      </c>
      <c r="D15" s="17" t="s">
        <v>20</v>
      </c>
      <c r="E15" s="17">
        <v>53</v>
      </c>
      <c r="F15" s="17">
        <v>30</v>
      </c>
      <c r="G15" s="17">
        <v>37</v>
      </c>
      <c r="H15" s="17">
        <f t="shared" ref="H15:H23" si="1">G15-F15</f>
        <v>7</v>
      </c>
      <c r="I15" s="18">
        <f t="shared" si="0"/>
        <v>123.33333333333334</v>
      </c>
      <c r="J15" s="8"/>
    </row>
    <row r="16" spans="2:10" ht="141" customHeight="1" thickBot="1">
      <c r="B16" s="36"/>
      <c r="C16" s="8" t="s">
        <v>24</v>
      </c>
      <c r="D16" s="17" t="s">
        <v>20</v>
      </c>
      <c r="E16" s="17">
        <v>40</v>
      </c>
      <c r="F16" s="17">
        <v>40</v>
      </c>
      <c r="G16" s="17">
        <v>40</v>
      </c>
      <c r="H16" s="17">
        <f t="shared" si="1"/>
        <v>0</v>
      </c>
      <c r="I16" s="18">
        <f t="shared" si="0"/>
        <v>100</v>
      </c>
      <c r="J16" s="8"/>
    </row>
    <row r="17" spans="2:16" ht="240" customHeight="1" thickBot="1">
      <c r="B17" s="37" t="s">
        <v>25</v>
      </c>
      <c r="C17" s="8" t="s">
        <v>26</v>
      </c>
      <c r="D17" s="17" t="s">
        <v>20</v>
      </c>
      <c r="E17" s="17">
        <v>12100</v>
      </c>
      <c r="F17" s="17">
        <v>12100</v>
      </c>
      <c r="G17" s="30">
        <v>11732</v>
      </c>
      <c r="H17" s="17">
        <f>G17-F17</f>
        <v>-368</v>
      </c>
      <c r="I17" s="18">
        <f t="shared" ref="I17:I23" si="2">G17/F17*100</f>
        <v>96.958677685950406</v>
      </c>
      <c r="J17" s="17" t="s">
        <v>47</v>
      </c>
    </row>
    <row r="18" spans="2:16" ht="120.75" customHeight="1" thickBot="1">
      <c r="B18" s="38"/>
      <c r="C18" s="8" t="s">
        <v>27</v>
      </c>
      <c r="D18" s="19" t="s">
        <v>20</v>
      </c>
      <c r="E18" s="34">
        <v>46</v>
      </c>
      <c r="F18" s="17">
        <v>40</v>
      </c>
      <c r="G18" s="17">
        <v>116</v>
      </c>
      <c r="H18" s="17">
        <f>G18-F18</f>
        <v>76</v>
      </c>
      <c r="I18" s="18">
        <f t="shared" si="2"/>
        <v>290</v>
      </c>
      <c r="J18" s="8"/>
      <c r="M18" s="27"/>
      <c r="N18" s="27"/>
      <c r="O18" s="27"/>
      <c r="P18" s="27"/>
    </row>
    <row r="19" spans="2:16" ht="137.25" customHeight="1" thickBot="1">
      <c r="B19" s="39"/>
      <c r="C19" s="32" t="s">
        <v>35</v>
      </c>
      <c r="D19" s="19" t="s">
        <v>20</v>
      </c>
      <c r="E19" s="17">
        <v>360</v>
      </c>
      <c r="F19" s="17">
        <v>360</v>
      </c>
      <c r="G19" s="30">
        <v>516</v>
      </c>
      <c r="H19" s="17">
        <f>G19-F19</f>
        <v>156</v>
      </c>
      <c r="I19" s="18">
        <f>G19/F19*100</f>
        <v>143.33333333333334</v>
      </c>
      <c r="J19" s="8"/>
      <c r="M19" s="27"/>
      <c r="N19" s="27"/>
      <c r="O19" s="27"/>
      <c r="P19" s="27"/>
    </row>
    <row r="20" spans="2:16" ht="70.5" customHeight="1" thickBot="1">
      <c r="B20" s="29" t="s">
        <v>44</v>
      </c>
      <c r="C20" s="17" t="s">
        <v>28</v>
      </c>
      <c r="D20" s="19" t="s">
        <v>20</v>
      </c>
      <c r="E20" s="17">
        <v>0</v>
      </c>
      <c r="F20" s="17">
        <v>3000</v>
      </c>
      <c r="G20" s="30">
        <v>3560</v>
      </c>
      <c r="H20" s="17">
        <f t="shared" si="1"/>
        <v>560</v>
      </c>
      <c r="I20" s="18">
        <f t="shared" si="2"/>
        <v>118.66666666666667</v>
      </c>
      <c r="J20" s="8"/>
      <c r="M20" s="27"/>
      <c r="N20" s="27"/>
      <c r="O20" s="27"/>
      <c r="P20" s="27"/>
    </row>
    <row r="21" spans="2:16" ht="77.25" customHeight="1" thickBot="1">
      <c r="B21" s="29" t="s">
        <v>43</v>
      </c>
      <c r="C21" s="17" t="s">
        <v>29</v>
      </c>
      <c r="D21" s="19" t="s">
        <v>30</v>
      </c>
      <c r="E21" s="17">
        <v>0</v>
      </c>
      <c r="F21" s="17">
        <v>99</v>
      </c>
      <c r="G21" s="17">
        <v>99</v>
      </c>
      <c r="H21" s="17">
        <f t="shared" si="1"/>
        <v>0</v>
      </c>
      <c r="I21" s="18">
        <f t="shared" si="2"/>
        <v>100</v>
      </c>
      <c r="J21" s="8"/>
      <c r="M21" s="27"/>
      <c r="N21" s="27"/>
      <c r="O21" s="27"/>
      <c r="P21" s="27"/>
    </row>
    <row r="22" spans="2:16" ht="270" customHeight="1" thickBot="1">
      <c r="B22" s="28" t="s">
        <v>31</v>
      </c>
      <c r="C22" s="8" t="s">
        <v>46</v>
      </c>
      <c r="D22" s="19" t="s">
        <v>20</v>
      </c>
      <c r="E22" s="17">
        <v>0</v>
      </c>
      <c r="F22" s="17">
        <v>50</v>
      </c>
      <c r="G22" s="17">
        <v>49</v>
      </c>
      <c r="H22" s="17">
        <f t="shared" si="1"/>
        <v>-1</v>
      </c>
      <c r="I22" s="18">
        <f>G22/F22*100</f>
        <v>98</v>
      </c>
      <c r="J22" s="17" t="s">
        <v>48</v>
      </c>
    </row>
    <row r="23" spans="2:16" ht="105" hidden="1" customHeight="1" thickBot="1">
      <c r="B23" s="7" t="s">
        <v>32</v>
      </c>
      <c r="C23" s="10" t="s">
        <v>33</v>
      </c>
      <c r="D23" s="19" t="s">
        <v>20</v>
      </c>
      <c r="E23" s="17">
        <v>517</v>
      </c>
      <c r="F23" s="17">
        <v>0</v>
      </c>
      <c r="G23" s="17">
        <v>0</v>
      </c>
      <c r="H23" s="17">
        <f t="shared" si="1"/>
        <v>0</v>
      </c>
      <c r="I23" s="18" t="e">
        <f t="shared" si="2"/>
        <v>#DIV/0!</v>
      </c>
      <c r="J23" s="8" t="s">
        <v>41</v>
      </c>
    </row>
    <row r="24" spans="2:16" ht="18.75">
      <c r="B24" s="11"/>
      <c r="C24" s="11"/>
      <c r="D24" s="11"/>
      <c r="E24" s="20"/>
      <c r="F24" s="20"/>
      <c r="G24" s="20"/>
      <c r="H24" s="20"/>
      <c r="I24" s="20"/>
      <c r="J24" s="20"/>
    </row>
    <row r="25" spans="2:16" ht="57.75" customHeight="1">
      <c r="B25" s="52" t="s">
        <v>13</v>
      </c>
      <c r="C25" s="52"/>
      <c r="D25" s="40" t="s">
        <v>38</v>
      </c>
      <c r="E25" s="40"/>
      <c r="F25" s="12"/>
      <c r="G25" s="12"/>
      <c r="H25" s="12"/>
      <c r="I25" s="12"/>
      <c r="J25" s="31" t="s">
        <v>37</v>
      </c>
      <c r="K25" s="3"/>
      <c r="L25" s="3"/>
    </row>
    <row r="26" spans="2:16" ht="18.75" customHeight="1">
      <c r="B26" s="13"/>
      <c r="C26" s="13"/>
      <c r="D26" s="43" t="s">
        <v>14</v>
      </c>
      <c r="E26" s="43"/>
      <c r="F26" s="14"/>
      <c r="G26" s="14"/>
      <c r="H26" s="14"/>
      <c r="I26" s="14"/>
      <c r="J26" s="33" t="s">
        <v>15</v>
      </c>
      <c r="K26" s="2"/>
    </row>
    <row r="27" spans="2:16" ht="18.75">
      <c r="C27" s="16"/>
      <c r="D27" s="16"/>
      <c r="E27" s="24"/>
      <c r="F27" s="24"/>
      <c r="G27" s="24"/>
      <c r="H27" s="24"/>
      <c r="I27" s="24"/>
      <c r="J27" s="24"/>
    </row>
    <row r="28" spans="2:16" ht="22.5">
      <c r="B28" s="15" t="s">
        <v>39</v>
      </c>
      <c r="C28" s="22"/>
      <c r="D28" s="16"/>
      <c r="E28" s="24"/>
      <c r="F28" s="24"/>
      <c r="G28" s="24"/>
      <c r="H28" s="24"/>
      <c r="I28" s="24"/>
      <c r="J28" s="24"/>
    </row>
    <row r="29" spans="2:16" ht="22.5">
      <c r="B29" s="15" t="s">
        <v>40</v>
      </c>
      <c r="C29" s="15"/>
      <c r="D29" s="16"/>
      <c r="E29" s="24"/>
      <c r="F29" s="24"/>
      <c r="G29" s="24"/>
      <c r="H29" s="24"/>
      <c r="I29" s="24"/>
      <c r="J29" s="24"/>
    </row>
    <row r="30" spans="2:16" ht="18.75">
      <c r="B30" s="16"/>
    </row>
  </sheetData>
  <mergeCells count="19">
    <mergeCell ref="D26:E26"/>
    <mergeCell ref="B7:J7"/>
    <mergeCell ref="F10:G10"/>
    <mergeCell ref="E9:G9"/>
    <mergeCell ref="B6:J6"/>
    <mergeCell ref="J9:J11"/>
    <mergeCell ref="B25:C25"/>
    <mergeCell ref="C9:C11"/>
    <mergeCell ref="B9:B11"/>
    <mergeCell ref="H9:H11"/>
    <mergeCell ref="I9:I11"/>
    <mergeCell ref="D9:D11"/>
    <mergeCell ref="B15:B16"/>
    <mergeCell ref="B17:B19"/>
    <mergeCell ref="D25:E25"/>
    <mergeCell ref="B2:J2"/>
    <mergeCell ref="B3:J3"/>
    <mergeCell ref="B4:J4"/>
    <mergeCell ref="B5:J5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Opeka_2020</cp:lastModifiedBy>
  <cp:lastPrinted>2022-10-26T07:22:24Z</cp:lastPrinted>
  <dcterms:created xsi:type="dcterms:W3CDTF">2018-05-24T06:43:39Z</dcterms:created>
  <dcterms:modified xsi:type="dcterms:W3CDTF">2023-03-16T09:33:42Z</dcterms:modified>
</cp:coreProperties>
</file>